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E2FDC104-82E7-474F-8A01-DFF46C8D2F24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<sst xmlns="http://schemas.openxmlformats.org/spreadsheetml/2006/main" count="55" uniqueCount="55">
  <si>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</si>
  <si>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</si>
  <si>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</si>
  <si>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</si>
  <si>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</si>
  <si>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</si>
  <si>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</si>
  <si>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</si>
  <si>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</si>
  <si>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</si>
  <si>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</si>
  <si>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</si>
  <si>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</si>
  <si>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</si>
  <si>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</si>
  <si>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</si>
  <si>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</si>
  <si>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</si>
  <si>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</si>
  <si>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</si>
  <si>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</si>
  <si>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</si>
  <si>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</si>
  <si>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</si>
  <si>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</si>
  <si>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</si>
  <si>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</si>
  <si>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</si>
  <si>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</si>
  <si>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</si>
  <si>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</si>
  <si>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</si>
  <si>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</si>
  <si>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</si>
  <si>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</si>
  <si>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</si>
  <si>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</si>
  <si>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0900001A</t>
  </si>
  <si>
    <t>0060A0E1</t>
  </si>
  <si>
    <t>BC00D0E1</t>
  </si>
  <si>
    <t>0200001A</t>
  </si>
  <si>
    <t>Boost Grass &amp; Dragon 0x4A</t>
  </si>
  <si>
    <t>cmp r0, 0xFC</t>
  </si>
  <si>
    <t>Grass</t>
  </si>
  <si>
    <t>Dragon</t>
  </si>
  <si>
    <t>mov r4, 0xB</t>
  </si>
  <si>
    <t>mov r5, 0xF</t>
  </si>
  <si>
    <t>00101EF4</t>
  </si>
  <si>
    <t>1317FEEB</t>
  </si>
  <si>
    <t>DE40FEEB</t>
  </si>
  <si>
    <t>FC0050E3</t>
  </si>
  <si>
    <t>0B40A0E3</t>
  </si>
  <si>
    <t>0F50A0E3</t>
  </si>
  <si>
    <t>F4D5FDEB</t>
  </si>
  <si>
    <t>000D87C0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</si>
</sst>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7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Sceptilite Call Function</v>
      </c>
      <c r="B2" s="1"/>
      <c r="C2" s="1"/>
      <c r="D2" s="1"/>
    </row>
    <row r="3" spans="1:4">
      <c r="A3" s="3" t="s">
        <v>54</v>
      </c>
      <c r="B3" s="2" t="str">
        <f>_xlfn.CONCAT("0",RIGHT(C3,1),"10A0E3")</f>
        <v>0110A0E3</v>
      </c>
      <c r="C3" s="2" t="s">
        <v>25</v>
      </c>
      <c r="D3" s="1"/>
    </row>
    <row r="4" spans="1:4">
      <c r="A4" s="2" t="str">
        <f t="shared" ref="A4:A6" si="0">DEC2HEX(HEX2DEC(A3)+4,8)</f>
        <v>000D87C4</v>
      </c>
      <c r="B4" s="3" t="s">
        <v>17</v>
      </c>
      <c r="C4" s="2" t="s">
        <v>18</v>
      </c>
      <c r="D4" s="1"/>
    </row>
    <row r="5" spans="1:4">
      <c r="A5" s="2" t="str">
        <f t="shared" si="0"/>
        <v>000D87C8</v>
      </c>
      <c r="B5" s="2" t="s">
        <v>19</v>
      </c>
      <c r="C5" s="2" t="s">
        <v>20</v>
      </c>
      <c r="D5" s="1"/>
    </row>
    <row r="6" spans="1:4">
      <c r="A6" s="2" t="str">
        <f t="shared" si="0"/>
        <v>000D87CC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000D87D0</v>
      </c>
      <c r="B7" s="3" t="s">
        <v>23</v>
      </c>
      <c r="C7" s="2" t="s">
        <v>24</v>
      </c>
      <c r="D7" s="1"/>
    </row>
    <row r="9" spans="1:4">
      <c r="A9" s="1" t="s">
        <v>41</v>
      </c>
    </row>
    <row r="10" spans="1:4">
      <c r="A10" s="2" t="s">
        <v>47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00101EF8</v>
      </c>
      <c r="B11" s="2" t="s">
        <v>10</v>
      </c>
      <c r="C11" s="2" t="s">
        <v>9</v>
      </c>
    </row>
    <row r="12" spans="1:4">
      <c r="A12" s="2" t="str">
        <f t="shared" si="1"/>
        <v>00101EFC</v>
      </c>
      <c r="B12" s="2" t="s">
        <v>8</v>
      </c>
      <c r="C12" s="2" t="s">
        <v>7</v>
      </c>
    </row>
    <row r="13" spans="1:4">
      <c r="A13" s="4" t="str">
        <f t="shared" si="1"/>
        <v>00101F00</v>
      </c>
      <c r="B13" s="4" t="s">
        <v>26</v>
      </c>
      <c r="C13" s="4" t="s">
        <v>27</v>
      </c>
      <c r="D13" s="4" t="s">
        <v>28</v>
      </c>
    </row>
    <row r="14" spans="1:4">
      <c r="A14" s="4" t="str">
        <f t="shared" si="1"/>
        <v>00101F04</v>
      </c>
      <c r="B14" s="4" t="s">
        <v>48</v>
      </c>
      <c r="C14" s="4" t="s">
        <v>29</v>
      </c>
      <c r="D14" s="4"/>
    </row>
    <row r="15" spans="1:4">
      <c r="A15" s="4" t="str">
        <f t="shared" si="1"/>
        <v>00101F08</v>
      </c>
      <c r="B15" s="5" t="s">
        <v>6</v>
      </c>
      <c r="C15" s="4" t="s">
        <v>5</v>
      </c>
      <c r="D15" s="4"/>
    </row>
    <row r="16" spans="1:4">
      <c r="A16" s="4" t="str">
        <f t="shared" si="1"/>
        <v>00101F0C</v>
      </c>
      <c r="B16" s="4" t="s">
        <v>37</v>
      </c>
      <c r="C16" s="4" t="str">
        <f>_xlfn.CONCAT("bne 0x",A27)</f>
        <v>bne 0x00101F38</v>
      </c>
      <c r="D16" s="4"/>
    </row>
    <row r="17" spans="1:4">
      <c r="A17" s="8" t="str">
        <f t="shared" si="1"/>
        <v>00101F10</v>
      </c>
      <c r="B17" s="8" t="s">
        <v>2</v>
      </c>
      <c r="C17" s="8" t="s">
        <v>1</v>
      </c>
      <c r="D17" s="8" t="s">
        <v>30</v>
      </c>
    </row>
    <row r="18" spans="1:4">
      <c r="A18" s="8" t="str">
        <f t="shared" si="1"/>
        <v>00101F14</v>
      </c>
      <c r="B18" s="8" t="s">
        <v>4</v>
      </c>
      <c r="C18" s="8" t="s">
        <v>3</v>
      </c>
      <c r="D18" s="8"/>
    </row>
    <row r="19" spans="1:4">
      <c r="A19" s="8" t="str">
        <f t="shared" si="1"/>
        <v>00101F18</v>
      </c>
      <c r="B19" s="9" t="s">
        <v>49</v>
      </c>
      <c r="C19" s="8" t="s">
        <v>31</v>
      </c>
      <c r="D19" s="8"/>
    </row>
    <row r="20" spans="1:4">
      <c r="A20" s="8" t="str">
        <f t="shared" si="1"/>
        <v>00101F1C</v>
      </c>
      <c r="B20" s="8" t="s">
        <v>38</v>
      </c>
      <c r="C20" s="8" t="s">
        <v>32</v>
      </c>
      <c r="D20" s="8"/>
    </row>
    <row r="21" spans="1:4">
      <c r="A21" s="6" t="str">
        <f t="shared" si="1"/>
        <v>00101F20</v>
      </c>
      <c r="B21" s="6" t="s">
        <v>39</v>
      </c>
      <c r="C21" s="6" t="s">
        <v>33</v>
      </c>
      <c r="D21" s="6" t="s">
        <v>34</v>
      </c>
    </row>
    <row r="22" spans="1:4">
      <c r="A22" s="6" t="str">
        <f t="shared" si="1"/>
        <v>00101F24</v>
      </c>
      <c r="B22" s="7" t="s">
        <v>50</v>
      </c>
      <c r="C22" s="6" t="s">
        <v>42</v>
      </c>
      <c r="D22" s="6"/>
    </row>
    <row r="23" spans="1:4">
      <c r="A23" s="6" t="str">
        <f t="shared" si="1"/>
        <v>00101F28</v>
      </c>
      <c r="B23" s="7" t="s">
        <v>40</v>
      </c>
      <c r="C23" s="6" t="str">
        <f>_xlfn.CONCAT("bne 0x",A27)</f>
        <v>bne 0x00101F38</v>
      </c>
      <c r="D23" s="6"/>
    </row>
    <row r="24" spans="1:4">
      <c r="A24" s="2" t="str">
        <f t="shared" si="1"/>
        <v>00101F2C</v>
      </c>
      <c r="B24" s="2" t="s">
        <v>51</v>
      </c>
      <c r="C24" s="2" t="s">
        <v>45</v>
      </c>
      <c r="D24" s="2" t="s">
        <v>43</v>
      </c>
    </row>
    <row r="25" spans="1:4">
      <c r="A25" s="2" t="str">
        <f t="shared" si="1"/>
        <v>00101F30</v>
      </c>
      <c r="B25" s="2" t="s">
        <v>52</v>
      </c>
      <c r="C25" s="2" t="s">
        <v>46</v>
      </c>
      <c r="D25" s="2" t="s">
        <v>44</v>
      </c>
    </row>
    <row r="26" spans="1:4">
      <c r="A26" s="2" t="str">
        <f t="shared" si="1"/>
        <v>00101F34</v>
      </c>
      <c r="B26" s="2" t="s">
        <v>53</v>
      </c>
      <c r="C26" s="2" t="s">
        <v>35</v>
      </c>
      <c r="D26" s="2" t="s">
        <v>36</v>
      </c>
    </row>
    <row r="27" spans="1:4">
      <c r="A27" s="2" t="str">
        <f t="shared" si="1"/>
        <v>00101F38</v>
      </c>
      <c r="B27" s="2" t="s">
        <v>0</v>
      </c>
      <c r="C27" s="2" t="str">
        <f>SUBSTITUTE(SUBSTITUTE(C10,"push","pop"),"lr","pc")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2026-04-24T17:16:03Z</dcterms:modified>
</cp:coreProperties>
</file>